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0" windowWidth="8700" windowHeight="10860"/>
  </bookViews>
  <sheets>
    <sheet name="1" sheetId="1" r:id="rId1"/>
  </sheets>
  <definedNames>
    <definedName name="_xlnm.Print_Area" localSheetId="0">'1'!$A$1:$H$38</definedName>
  </definedNames>
  <calcPr calcId="145621"/>
</workbook>
</file>

<file path=xl/calcChain.xml><?xml version="1.0" encoding="utf-8"?>
<calcChain xmlns="http://schemas.openxmlformats.org/spreadsheetml/2006/main">
  <c r="F29" i="1" l="1"/>
  <c r="I10" i="1" l="1"/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 l="1"/>
</calcChain>
</file>

<file path=xl/sharedStrings.xml><?xml version="1.0" encoding="utf-8"?>
<sst xmlns="http://schemas.openxmlformats.org/spreadsheetml/2006/main" count="80" uniqueCount="31">
  <si>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</si>
  <si>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</si>
  <si>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</si>
  <si>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</si>
  <si>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</si>
  <si>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</si>
  <si>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</si>
  <si>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</si>
  <si>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</si>
  <si>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</si>
  <si>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</si>
  <si>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</si>
  <si>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</si>
  <si>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</si>
  <si>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</si>
  <si>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</si>
  <si>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</si>
  <si>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</si>
  <si>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</si>
  <si>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ЛОТ ДЕЛИМЫЙ</t>
  </si>
  <si>
    <t>Местонахождение Товара: 
Красноярский край, Туруханский  район, Ванкорский производственный участок</t>
  </si>
  <si>
    <t>ШТ</t>
  </si>
  <si>
    <t>КГ</t>
  </si>
  <si>
    <t>Наименование лота:  "Реализация невостребованных ликвидных МТР. Продукция из полимеров"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</si>
  <si>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НВЛ-2019/489</t>
    </r>
  </si>
  <si>
    <t>Окно из ПВХ (1,2х3,0)м</t>
  </si>
  <si>
    <t>Лента полиэтиленовая ПЭ с липким слоем 0,08х50мм, неокрашенная основа, высший сорт</t>
  </si>
  <si>
    <t>Кольцо спейсер D 410-1-Э предохранительное, изолирующее, диэлектрическое для трубопровода из стальной трубы диаметром 410 мм с изоляцией из экструдированного полиэтилена (спецзаказ)</t>
  </si>
  <si>
    <t>Кольцо спейсер D 410-1-Э предохранительное, изолирующее, диэлектрическое для трубопровода из стальной трубы диаметром 410мм</t>
  </si>
  <si>
    <t>Лента полиэтиленовая ПЭ с липким слоем 0,080х50мм, неокрашенная основа, первый сорт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</si>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</sst>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9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1.710937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2" t="s">
        <v>11</v>
      </c>
      <c r="B1" s="52"/>
      <c r="C1" s="52"/>
      <c r="D1" s="53"/>
      <c r="E1" s="54"/>
      <c r="F1" s="54"/>
      <c r="G1" s="54"/>
      <c r="H1" s="54"/>
    </row>
    <row r="2" spans="1:16361" s="1" customFormat="1" ht="18.75" x14ac:dyDescent="0.25">
      <c r="A2" s="55" t="s">
        <v>23</v>
      </c>
      <c r="B2" s="55"/>
      <c r="C2" s="55"/>
      <c r="D2" s="55"/>
      <c r="E2" s="55"/>
      <c r="F2" s="55"/>
      <c r="G2" s="55"/>
      <c r="H2" s="55"/>
    </row>
    <row r="3" spans="1:16361" s="1" customFormat="1" ht="18.75" x14ac:dyDescent="0.25">
      <c r="A3" s="56" t="s">
        <v>24</v>
      </c>
      <c r="B3" s="56"/>
      <c r="C3" s="56"/>
      <c r="D3" s="56"/>
      <c r="E3" s="56"/>
      <c r="F3" s="56"/>
      <c r="G3" s="56"/>
      <c r="H3" s="56"/>
    </row>
    <row r="4" spans="1:16361" s="1" customFormat="1" ht="18.75" customHeight="1" x14ac:dyDescent="0.25">
      <c r="A4" s="57" t="s">
        <v>19</v>
      </c>
      <c r="B4" s="57"/>
      <c r="C4" s="57"/>
      <c r="D4" s="57"/>
      <c r="E4" s="57"/>
      <c r="F4" s="57"/>
      <c r="G4" s="57"/>
      <c r="H4" s="57"/>
    </row>
    <row r="5" spans="1:16361" s="15" customFormat="1" ht="27" customHeight="1" x14ac:dyDescent="0.2">
      <c r="A5" s="51" t="s">
        <v>13</v>
      </c>
      <c r="B5" s="51"/>
      <c r="C5" s="51"/>
      <c r="D5" s="51"/>
      <c r="E5" s="51"/>
      <c r="F5" s="51"/>
      <c r="G5" s="51"/>
      <c r="H5" s="51"/>
    </row>
    <row r="6" spans="1:16361" s="15" customFormat="1" ht="39.75" customHeight="1" x14ac:dyDescent="0.2">
      <c r="A6" s="51" t="s">
        <v>20</v>
      </c>
      <c r="B6" s="51"/>
      <c r="C6" s="51"/>
      <c r="D6" s="51"/>
      <c r="E6" s="51"/>
      <c r="F6" s="51"/>
      <c r="G6" s="51"/>
      <c r="H6" s="51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1">
        <v>1</v>
      </c>
      <c r="B10" s="42" t="s">
        <v>12</v>
      </c>
      <c r="C10" s="46">
        <v>1393906</v>
      </c>
      <c r="D10" s="47" t="s">
        <v>25</v>
      </c>
      <c r="E10" s="44" t="s">
        <v>21</v>
      </c>
      <c r="F10" s="45">
        <v>4</v>
      </c>
      <c r="G10" s="48">
        <v>9425.7363631999997</v>
      </c>
      <c r="H10" s="49">
        <v>40661</v>
      </c>
      <c r="I10" s="43">
        <f>G10*F10</f>
        <v>37702.945452799999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41">
        <v>2</v>
      </c>
      <c r="B11" s="42" t="s">
        <v>12</v>
      </c>
      <c r="C11" s="46">
        <v>1486212</v>
      </c>
      <c r="D11" s="47" t="s">
        <v>26</v>
      </c>
      <c r="E11" s="44" t="s">
        <v>22</v>
      </c>
      <c r="F11" s="45">
        <v>1.8360000000000001</v>
      </c>
      <c r="G11" s="48">
        <v>658.53153550080003</v>
      </c>
      <c r="H11" s="49">
        <v>41030</v>
      </c>
      <c r="I11" s="43">
        <f t="shared" ref="I11:I28" si="0">G11*F11</f>
        <v>1209.063899179469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41">
        <v>3</v>
      </c>
      <c r="B12" s="42" t="s">
        <v>12</v>
      </c>
      <c r="C12" s="46">
        <v>1486212</v>
      </c>
      <c r="D12" s="47" t="s">
        <v>26</v>
      </c>
      <c r="E12" s="44" t="s">
        <v>22</v>
      </c>
      <c r="F12" s="45">
        <v>6</v>
      </c>
      <c r="G12" s="48">
        <v>658.53153550080003</v>
      </c>
      <c r="H12" s="49">
        <v>41030</v>
      </c>
      <c r="I12" s="43">
        <f t="shared" si="0"/>
        <v>3951.1892130048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0" x14ac:dyDescent="0.25">
      <c r="A13" s="41">
        <v>4</v>
      </c>
      <c r="B13" s="42" t="s">
        <v>12</v>
      </c>
      <c r="C13" s="46">
        <v>1486212</v>
      </c>
      <c r="D13" s="47" t="s">
        <v>26</v>
      </c>
      <c r="E13" s="44" t="s">
        <v>22</v>
      </c>
      <c r="F13" s="45">
        <v>2.2999999999999998</v>
      </c>
      <c r="G13" s="48">
        <v>658.53153550080003</v>
      </c>
      <c r="H13" s="49">
        <v>41030</v>
      </c>
      <c r="I13" s="43">
        <f t="shared" si="0"/>
        <v>1514.6225316518401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0" x14ac:dyDescent="0.25">
      <c r="A14" s="41">
        <v>5</v>
      </c>
      <c r="B14" s="42" t="s">
        <v>12</v>
      </c>
      <c r="C14" s="46">
        <v>1486212</v>
      </c>
      <c r="D14" s="47" t="s">
        <v>26</v>
      </c>
      <c r="E14" s="44" t="s">
        <v>22</v>
      </c>
      <c r="F14" s="45">
        <v>0.33</v>
      </c>
      <c r="G14" s="48">
        <v>412.49113999999997</v>
      </c>
      <c r="H14" s="49">
        <v>41289</v>
      </c>
      <c r="I14" s="43">
        <f t="shared" si="0"/>
        <v>136.12207620000001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0" x14ac:dyDescent="0.25">
      <c r="A15" s="41">
        <v>6</v>
      </c>
      <c r="B15" s="42" t="s">
        <v>12</v>
      </c>
      <c r="C15" s="46">
        <v>1486212</v>
      </c>
      <c r="D15" s="47" t="s">
        <v>26</v>
      </c>
      <c r="E15" s="44" t="s">
        <v>22</v>
      </c>
      <c r="F15" s="45">
        <v>2.0699999999999998</v>
      </c>
      <c r="G15" s="48">
        <v>412.49113999999997</v>
      </c>
      <c r="H15" s="49">
        <v>41289</v>
      </c>
      <c r="I15" s="43">
        <f t="shared" si="0"/>
        <v>853.85665979999987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45" x14ac:dyDescent="0.25">
      <c r="A16" s="41">
        <v>7</v>
      </c>
      <c r="B16" s="42" t="s">
        <v>12</v>
      </c>
      <c r="C16" s="46">
        <v>1525195</v>
      </c>
      <c r="D16" s="47" t="s">
        <v>27</v>
      </c>
      <c r="E16" s="44" t="s">
        <v>21</v>
      </c>
      <c r="F16" s="45">
        <v>10</v>
      </c>
      <c r="G16" s="48">
        <v>956.48887999999999</v>
      </c>
      <c r="H16" s="49">
        <v>41883</v>
      </c>
      <c r="I16" s="43">
        <f t="shared" si="0"/>
        <v>9564.8888000000006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0" x14ac:dyDescent="0.25">
      <c r="A17" s="41">
        <v>8</v>
      </c>
      <c r="B17" s="42" t="s">
        <v>12</v>
      </c>
      <c r="C17" s="46">
        <v>1572352</v>
      </c>
      <c r="D17" s="47" t="s">
        <v>28</v>
      </c>
      <c r="E17" s="44" t="s">
        <v>21</v>
      </c>
      <c r="F17" s="45">
        <v>34</v>
      </c>
      <c r="G17" s="48">
        <v>1089.366</v>
      </c>
      <c r="H17" s="49">
        <v>41436</v>
      </c>
      <c r="I17" s="43">
        <f t="shared" si="0"/>
        <v>37038.444000000003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0" x14ac:dyDescent="0.25">
      <c r="A18" s="41">
        <v>9</v>
      </c>
      <c r="B18" s="42" t="s">
        <v>12</v>
      </c>
      <c r="C18" s="46">
        <v>1572352</v>
      </c>
      <c r="D18" s="47" t="s">
        <v>28</v>
      </c>
      <c r="E18" s="44" t="s">
        <v>21</v>
      </c>
      <c r="F18" s="45">
        <v>20</v>
      </c>
      <c r="G18" s="48">
        <v>1089.366</v>
      </c>
      <c r="H18" s="49">
        <v>41436</v>
      </c>
      <c r="I18" s="43">
        <f t="shared" si="0"/>
        <v>21787.32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0" x14ac:dyDescent="0.25">
      <c r="A19" s="41">
        <v>10</v>
      </c>
      <c r="B19" s="42" t="s">
        <v>12</v>
      </c>
      <c r="C19" s="46">
        <v>1296370</v>
      </c>
      <c r="D19" s="47" t="s">
        <v>29</v>
      </c>
      <c r="E19" s="44" t="s">
        <v>30</v>
      </c>
      <c r="F19" s="45">
        <v>13755</v>
      </c>
      <c r="G19" s="48">
        <v>3.1951000000000001</v>
      </c>
      <c r="H19" s="49">
        <v>40882</v>
      </c>
      <c r="I19" s="43">
        <f t="shared" si="0"/>
        <v>43948.6005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30" x14ac:dyDescent="0.25">
      <c r="A20" s="41">
        <v>11</v>
      </c>
      <c r="B20" s="42" t="s">
        <v>12</v>
      </c>
      <c r="C20" s="46">
        <v>1296370</v>
      </c>
      <c r="D20" s="47" t="s">
        <v>29</v>
      </c>
      <c r="E20" s="44" t="s">
        <v>30</v>
      </c>
      <c r="F20" s="45">
        <v>1050</v>
      </c>
      <c r="G20" s="48">
        <v>3.2077735999999999</v>
      </c>
      <c r="H20" s="49">
        <v>40882</v>
      </c>
      <c r="I20" s="43">
        <f t="shared" si="0"/>
        <v>3368.16228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0" x14ac:dyDescent="0.25">
      <c r="A21" s="41">
        <v>12</v>
      </c>
      <c r="B21" s="42" t="s">
        <v>12</v>
      </c>
      <c r="C21" s="46">
        <v>1296370</v>
      </c>
      <c r="D21" s="47" t="s">
        <v>29</v>
      </c>
      <c r="E21" s="44" t="s">
        <v>30</v>
      </c>
      <c r="F21" s="45">
        <v>4291.09</v>
      </c>
      <c r="G21" s="48">
        <v>3.2077735160064225</v>
      </c>
      <c r="H21" s="49">
        <v>40882</v>
      </c>
      <c r="I21" s="43">
        <f t="shared" si="0"/>
        <v>13764.8448568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30" x14ac:dyDescent="0.25">
      <c r="A22" s="41">
        <v>13</v>
      </c>
      <c r="B22" s="42" t="s">
        <v>12</v>
      </c>
      <c r="C22" s="46">
        <v>1296370</v>
      </c>
      <c r="D22" s="47" t="s">
        <v>29</v>
      </c>
      <c r="E22" s="44" t="s">
        <v>30</v>
      </c>
      <c r="F22" s="45">
        <v>123.91</v>
      </c>
      <c r="G22" s="48">
        <v>3.2077765087563552</v>
      </c>
      <c r="H22" s="49">
        <v>40882</v>
      </c>
      <c r="I22" s="43">
        <f t="shared" si="0"/>
        <v>397.47558719999995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0" x14ac:dyDescent="0.25">
      <c r="A23" s="41">
        <v>14</v>
      </c>
      <c r="B23" s="42" t="s">
        <v>12</v>
      </c>
      <c r="C23" s="46">
        <v>1296370</v>
      </c>
      <c r="D23" s="47" t="s">
        <v>29</v>
      </c>
      <c r="E23" s="44" t="s">
        <v>30</v>
      </c>
      <c r="F23" s="45">
        <v>11.49</v>
      </c>
      <c r="G23" s="48">
        <v>3.2074285465622276</v>
      </c>
      <c r="H23" s="49">
        <v>40882</v>
      </c>
      <c r="I23" s="43">
        <f t="shared" si="0"/>
        <v>36.853353999999996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0" x14ac:dyDescent="0.25">
      <c r="A24" s="41">
        <v>15</v>
      </c>
      <c r="B24" s="42" t="s">
        <v>12</v>
      </c>
      <c r="C24" s="46">
        <v>1296370</v>
      </c>
      <c r="D24" s="47" t="s">
        <v>29</v>
      </c>
      <c r="E24" s="44" t="s">
        <v>30</v>
      </c>
      <c r="F24" s="45">
        <v>15880</v>
      </c>
      <c r="G24" s="48">
        <v>3.2077735999999999</v>
      </c>
      <c r="H24" s="49">
        <v>40882</v>
      </c>
      <c r="I24" s="43">
        <f t="shared" si="0"/>
        <v>50939.444768000001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30" x14ac:dyDescent="0.25">
      <c r="A25" s="41">
        <v>16</v>
      </c>
      <c r="B25" s="42" t="s">
        <v>12</v>
      </c>
      <c r="C25" s="46">
        <v>1296370</v>
      </c>
      <c r="D25" s="47" t="s">
        <v>29</v>
      </c>
      <c r="E25" s="44" t="s">
        <v>30</v>
      </c>
      <c r="F25" s="45">
        <v>17655</v>
      </c>
      <c r="G25" s="48">
        <v>3.2077735999999999</v>
      </c>
      <c r="H25" s="49">
        <v>40882</v>
      </c>
      <c r="I25" s="43">
        <f t="shared" si="0"/>
        <v>56633.242908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30" x14ac:dyDescent="0.25">
      <c r="A26" s="41">
        <v>17</v>
      </c>
      <c r="B26" s="42" t="s">
        <v>12</v>
      </c>
      <c r="C26" s="46">
        <v>1296370</v>
      </c>
      <c r="D26" s="47" t="s">
        <v>29</v>
      </c>
      <c r="E26" s="44" t="s">
        <v>30</v>
      </c>
      <c r="F26" s="45">
        <v>14245</v>
      </c>
      <c r="G26" s="48">
        <v>3.2077735999999999</v>
      </c>
      <c r="H26" s="49">
        <v>40882</v>
      </c>
      <c r="I26" s="43">
        <f t="shared" si="0"/>
        <v>45694.734931999999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30" x14ac:dyDescent="0.25">
      <c r="A27" s="41">
        <v>18</v>
      </c>
      <c r="B27" s="42" t="s">
        <v>12</v>
      </c>
      <c r="C27" s="46">
        <v>1296370</v>
      </c>
      <c r="D27" s="47" t="s">
        <v>29</v>
      </c>
      <c r="E27" s="44" t="s">
        <v>30</v>
      </c>
      <c r="F27" s="45">
        <v>3249</v>
      </c>
      <c r="G27" s="48">
        <v>3.2077735999999999</v>
      </c>
      <c r="H27" s="49">
        <v>40882</v>
      </c>
      <c r="I27" s="43">
        <f t="shared" si="0"/>
        <v>10422.0564264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30" x14ac:dyDescent="0.25">
      <c r="A28" s="41">
        <v>19</v>
      </c>
      <c r="B28" s="42" t="s">
        <v>12</v>
      </c>
      <c r="C28" s="46">
        <v>1296370</v>
      </c>
      <c r="D28" s="47" t="s">
        <v>29</v>
      </c>
      <c r="E28" s="44" t="s">
        <v>30</v>
      </c>
      <c r="F28" s="45">
        <v>3415</v>
      </c>
      <c r="G28" s="48">
        <v>3.2077735999999999</v>
      </c>
      <c r="H28" s="49">
        <v>40882</v>
      </c>
      <c r="I28" s="43">
        <f t="shared" si="0"/>
        <v>10954.546844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4" customFormat="1" x14ac:dyDescent="0.25">
      <c r="A29" s="62" t="s">
        <v>7</v>
      </c>
      <c r="B29" s="62"/>
      <c r="C29" s="62"/>
      <c r="D29" s="62"/>
      <c r="E29" s="26"/>
      <c r="F29" s="27">
        <f>SUM(F10:F28)</f>
        <v>73756.025999999998</v>
      </c>
      <c r="G29" s="28"/>
      <c r="H29" s="36"/>
      <c r="I29" s="40">
        <f>SUM(I10:I28)</f>
        <v>349918.41508903611</v>
      </c>
    </row>
    <row r="30" spans="1:16361" s="4" customFormat="1" x14ac:dyDescent="0.25">
      <c r="A30" s="5"/>
      <c r="B30" s="5"/>
      <c r="C30" s="5"/>
      <c r="D30" s="6"/>
      <c r="E30" s="7"/>
      <c r="F30" s="10"/>
      <c r="G30" s="10"/>
      <c r="H30" s="37"/>
    </row>
    <row r="31" spans="1:16361" s="4" customFormat="1" ht="111.75" customHeight="1" x14ac:dyDescent="0.25">
      <c r="A31" s="63" t="s">
        <v>8</v>
      </c>
      <c r="B31" s="64"/>
      <c r="C31" s="64"/>
      <c r="D31" s="65"/>
      <c r="E31" s="66" t="s">
        <v>9</v>
      </c>
      <c r="F31" s="66"/>
      <c r="G31" s="66"/>
      <c r="H31" s="66"/>
    </row>
    <row r="32" spans="1:16361" s="4" customFormat="1" ht="15.75" customHeight="1" x14ac:dyDescent="0.25">
      <c r="A32" s="59" t="s">
        <v>10</v>
      </c>
      <c r="B32" s="60"/>
      <c r="C32" s="60"/>
      <c r="D32" s="61"/>
      <c r="E32" s="58" t="s">
        <v>16</v>
      </c>
      <c r="F32" s="58"/>
      <c r="G32" s="58"/>
      <c r="H32" s="58"/>
    </row>
    <row r="33" spans="1:8" s="4" customFormat="1" ht="15.75" customHeight="1" x14ac:dyDescent="0.25">
      <c r="A33" s="59" t="s">
        <v>15</v>
      </c>
      <c r="B33" s="60"/>
      <c r="C33" s="60"/>
      <c r="D33" s="61"/>
      <c r="E33" s="58" t="s">
        <v>16</v>
      </c>
      <c r="F33" s="58"/>
      <c r="G33" s="58"/>
      <c r="H33" s="58"/>
    </row>
    <row r="35" spans="1:8" ht="6.75" customHeight="1" x14ac:dyDescent="0.25"/>
    <row r="36" spans="1:8" ht="6.75" customHeight="1" x14ac:dyDescent="0.25"/>
    <row r="38" spans="1:8" s="18" customFormat="1" ht="44.25" customHeight="1" x14ac:dyDescent="0.2">
      <c r="A38" s="50" t="s">
        <v>17</v>
      </c>
      <c r="B38" s="50"/>
      <c r="C38" s="50"/>
      <c r="D38" s="50"/>
      <c r="E38" s="19"/>
      <c r="F38" s="19"/>
      <c r="G38" s="67" t="s">
        <v>18</v>
      </c>
      <c r="H38" s="67"/>
    </row>
    <row r="39" spans="1:8" s="12" customFormat="1" ht="18.75" x14ac:dyDescent="0.3">
      <c r="A39" s="17"/>
      <c r="C39" s="31"/>
      <c r="F39" s="13"/>
      <c r="G39" s="33"/>
      <c r="H39" s="38"/>
    </row>
  </sheetData>
  <mergeCells count="15">
    <mergeCell ref="A38:D38"/>
    <mergeCell ref="A6:H6"/>
    <mergeCell ref="A1:H1"/>
    <mergeCell ref="A2:H2"/>
    <mergeCell ref="A3:H3"/>
    <mergeCell ref="A4:H4"/>
    <mergeCell ref="A5:H5"/>
    <mergeCell ref="E33:H33"/>
    <mergeCell ref="E32:H32"/>
    <mergeCell ref="A33:D33"/>
    <mergeCell ref="A32:D32"/>
    <mergeCell ref="A29:D29"/>
    <mergeCell ref="A31:D31"/>
    <mergeCell ref="E31:H31"/>
    <mergeCell ref="G38:H38"/>
  </mergeCells>
  <pageMargins left="0.62992125984251968" right="0.23622047244094491" top="0.35433070866141736" bottom="0.35433070866141736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2019-11-19T09:51:31Z</cp:lastPrinted>
  <dcterms:created xsi:type="dcterms:W3CDTF">2016-09-16T10:27:35Z</dcterms:created>
  <dcterms:modified xsi:type="dcterms:W3CDTF">2019-11-19T09:56:34Z</dcterms:modified>
</cp:coreProperties>
</file>